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P12"/>
  <c r="P39" s="1"/>
  <c r="F12"/>
  <c r="F39" s="1"/>
  <c r="H12"/>
  <c r="D12"/>
  <c r="O12"/>
  <c r="O39" s="1"/>
  <c r="D39"/>
  <c r="E39"/>
  <c r="N39"/>
  <c r="H37"/>
  <c r="I36" s="1"/>
  <c r="S36" s="1"/>
  <c r="H27"/>
  <c r="I26" s="1"/>
  <c r="S26" s="1"/>
  <c r="H22"/>
  <c r="I21" s="1"/>
  <c r="S21" s="1"/>
  <c r="H17"/>
  <c r="I16" s="1"/>
  <c r="S16" s="1"/>
  <c r="Q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<sst xmlns="http://schemas.openxmlformats.org/spreadsheetml/2006/main" count="114" uniqueCount="74">
  <si>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</si>
  <si>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</si>
  <si>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</si>
  <si>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 Prostějov</t>
  </si>
  <si>
    <t>Datum:  </t>
  </si>
  <si>
    <t>18.3.2023</t>
  </si>
  <si>
    <t>Domácí</t>
  </si>
  <si>
    <t xml:space="preserve">TJ Prostějov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</si>
  <si>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</si>
  <si>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</si>
  <si>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</si>
  <si>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</si>
  <si>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</si>
  <si>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</si>
  <si>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</si>
  <si>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</si>
  <si>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</si>
  <si>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</si>
  <si>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</si>
  <si>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</si>
  <si>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</si>
  <si>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</si>
  <si>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Kuttler</t>
  </si>
  <si>
    <t>Jan</t>
  </si>
  <si>
    <t>Petr</t>
  </si>
  <si>
    <t>Trunečka</t>
  </si>
  <si>
    <t>Péli</t>
  </si>
  <si>
    <t>Max</t>
  </si>
  <si>
    <t>Fridrich</t>
  </si>
  <si>
    <t>Zubalík</t>
  </si>
  <si>
    <t>Sliwka</t>
  </si>
  <si>
    <t>Karel</t>
  </si>
  <si>
    <t>Stanislav</t>
  </si>
  <si>
    <t>Diviš</t>
  </si>
  <si>
    <t>Kohutek</t>
  </si>
  <si>
    <t>Bronislav</t>
  </si>
  <si>
    <t>Aleš</t>
  </si>
  <si>
    <t>Rolenc</t>
  </si>
  <si>
    <t>Nitka</t>
  </si>
  <si>
    <t>Roman</t>
  </si>
  <si>
    <t>Karol</t>
  </si>
  <si>
    <t>Kovařík</t>
  </si>
  <si>
    <t>Honl</t>
  </si>
  <si>
    <t>Václav</t>
  </si>
  <si>
    <t>Celkový výkon družstva  </t>
  </si>
  <si>
    <t>Vedoucí družstva         Jméno:</t>
  </si>
  <si>
    <t>Bronislav Diviš</t>
  </si>
  <si>
    <t>Bodový zisk</t>
  </si>
  <si>
    <t>Janka Sliwková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</si>
  <si>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</si>
  <si>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</si>
  <si>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</si>
  <si>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</si>
  <si>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</si>
  <si>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</si>
  <si>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</si>
  <si>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</si>
  <si>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</si>
  <si>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</si>
  <si>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</si>
  <si>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</si>
  <si>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</si>
  <si>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</si>
  <si>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</si>
  <si>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</si>
  <si>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</si>
  <si>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</si>
  <si>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</si>
  <si>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</si>
  <si>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</si>
  <si>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</si>
  <si>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</si>
  <si>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</si>
  <si>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18.3.2023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</si>
</sst>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60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42</v>
      </c>
      <c r="P8" s="12">
        <v>0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72</v>
      </c>
      <c r="F9" s="18">
        <v>1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54</v>
      </c>
      <c r="P9" s="18">
        <v>3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40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45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45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54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217</v>
      </c>
      <c r="F12" s="28">
        <f>IF(ISNUMBER($G12),SUM(F8:F11),"")</f>
        <v>3</v>
      </c>
      <c r="G12" s="29">
        <f>IF(SUM($G8:$G11)+SUM($Q8:$Q11)&gt;0,SUM(G8:G11),"")</f>
        <v>592</v>
      </c>
      <c r="H12" s="27">
        <f>IF(ISNUMBER($G12),SUM(H8:H11),"")</f>
        <v>3</v>
      </c>
      <c r="I12" s="99"/>
      <c r="K12" s="96">
        <v>19448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195</v>
      </c>
      <c r="P12" s="28">
        <f>IF(ISNUMBER($G12),SUM(P8:P11),"")</f>
        <v>4</v>
      </c>
      <c r="Q12" s="29">
        <f>IF(SUM($G8:$G11)+SUM($Q8:$Q11)&gt;0,SUM(Q8:Q11),"")</f>
        <v>548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62</v>
      </c>
      <c r="P13" s="12">
        <v>1</v>
      </c>
      <c r="Q13" s="13">
        <f>IF(AND(ISBLANK(N13),ISBLANK(O13)),"",N13+O13)</f>
        <v>165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35</v>
      </c>
      <c r="F14" s="18">
        <v>4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53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45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50</v>
      </c>
      <c r="P15" s="18">
        <v>1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41</v>
      </c>
      <c r="F16" s="23">
        <v>5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24153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166</v>
      </c>
      <c r="F17" s="28">
        <f>IF(ISNUMBER($G17),SUM(F13:F16),"")</f>
        <v>11</v>
      </c>
      <c r="G17" s="29">
        <f>IF(SUM($G13:$G16)+SUM($Q13:$Q16)&gt;0,SUM(G13:G16),"")</f>
        <v>549</v>
      </c>
      <c r="H17" s="27">
        <f>IF(ISNUMBER($G17),SUM(H13:H16),"")</f>
        <v>2</v>
      </c>
      <c r="I17" s="99"/>
      <c r="K17" s="96">
        <v>20211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208</v>
      </c>
      <c r="P17" s="28">
        <f>IF(ISNUMBER($G17),SUM(P13:P16),"")</f>
        <v>3</v>
      </c>
      <c r="Q17" s="29">
        <f>IF(SUM($G13:$G16)+SUM($Q13:$Q16)&gt;0,SUM(Q13:Q16),"")</f>
        <v>593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34</v>
      </c>
      <c r="P18" s="12">
        <v>3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34</v>
      </c>
      <c r="F19" s="18">
        <v>4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34</v>
      </c>
      <c r="P19" s="18">
        <v>4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36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82</v>
      </c>
      <c r="O20" s="18">
        <v>44</v>
      </c>
      <c r="P20" s="18">
        <v>3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151</v>
      </c>
      <c r="F22" s="28">
        <f>IF(ISNUMBER($G22),SUM(F18:F21),"")</f>
        <v>10</v>
      </c>
      <c r="G22" s="29">
        <f>IF(SUM($G18:$G21)+SUM($Q18:$Q21)&gt;0,SUM(G18:G21),"")</f>
        <v>502</v>
      </c>
      <c r="H22" s="27">
        <f>IF(ISNUMBER($G22),SUM(H18:H21),"")</f>
        <v>1</v>
      </c>
      <c r="I22" s="99"/>
      <c r="K22" s="96">
        <v>23820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157</v>
      </c>
      <c r="P22" s="28">
        <f>IF(ISNUMBER($G22),SUM(P18:P21),"")</f>
        <v>12</v>
      </c>
      <c r="Q22" s="29">
        <f>IF(SUM($G18:$G21)+SUM($Q18:$Q21)&gt;0,SUM(Q18:Q21),"")</f>
        <v>530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42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54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51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49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45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35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27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17562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165</v>
      </c>
      <c r="P27" s="28">
        <f>IF(ISNUMBER($G27),SUM(P23:P26),"")</f>
        <v>4</v>
      </c>
      <c r="Q27" s="29">
        <f>IF(SUM($G23:$G26)+SUM($Q23:$Q26)&gt;0,SUM(Q23:Q26),"")</f>
        <v>522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41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92</v>
      </c>
      <c r="O28" s="12">
        <v>39</v>
      </c>
      <c r="P28" s="12">
        <v>0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53</v>
      </c>
      <c r="F29" s="18">
        <v>1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43</v>
      </c>
      <c r="P29" s="18">
        <v>2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45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91</v>
      </c>
      <c r="O30" s="18">
        <v>60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26</v>
      </c>
      <c r="F31" s="23">
        <v>3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42</v>
      </c>
      <c r="P31" s="23">
        <v>0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7080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165</v>
      </c>
      <c r="F32" s="28">
        <f>IF(ISNUMBER($G32),SUM(F28:F31),"")</f>
        <v>7</v>
      </c>
      <c r="G32" s="29">
        <f>IF(SUM($G28:$G31)+SUM($Q28:$Q31)&gt;0,SUM(G28:G31),"")</f>
        <v>512</v>
      </c>
      <c r="H32" s="27">
        <f>IF(ISNUMBER($G32),SUM(H28:H31),"")</f>
        <v>0</v>
      </c>
      <c r="I32" s="99"/>
      <c r="K32" s="96">
        <v>17319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184</v>
      </c>
      <c r="P32" s="28">
        <f>IF(ISNUMBER($G32),SUM(P28:P31),"")</f>
        <v>2</v>
      </c>
      <c r="Q32" s="29">
        <f>IF(SUM($G28:$G31)+SUM($Q28:$Q31)&gt;0,SUM(Q28:Q31),"")</f>
        <v>554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106</v>
      </c>
      <c r="E33" s="12">
        <v>44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84</v>
      </c>
      <c r="O33" s="12">
        <v>26</v>
      </c>
      <c r="P33" s="12">
        <v>5</v>
      </c>
      <c r="Q33" s="13">
        <f>IF(AND(ISBLANK(N33),ISBLANK(O33)),"",N33+O33)</f>
        <v>110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36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48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87</v>
      </c>
      <c r="O35" s="18">
        <v>54</v>
      </c>
      <c r="P35" s="18">
        <v>0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3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57</v>
      </c>
      <c r="P36" s="23">
        <v>1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393</v>
      </c>
      <c r="E37" s="28">
        <f>IF(ISNUMBER($G37),SUM(E33:E36),"")</f>
        <v>173</v>
      </c>
      <c r="F37" s="28">
        <f>IF(ISNUMBER($G37),SUM(F33:F36),"")</f>
        <v>5</v>
      </c>
      <c r="G37" s="29">
        <f>IF(SUM($G33:$G36)+SUM($Q33:$Q36)&gt;0,SUM(G33:G36),"")</f>
        <v>566</v>
      </c>
      <c r="H37" s="27">
        <f>IF(ISNUMBER($G37),SUM(H33:H36),"")</f>
        <v>2</v>
      </c>
      <c r="I37" s="99"/>
      <c r="K37" s="96">
        <v>17123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182</v>
      </c>
      <c r="P37" s="28">
        <f>IF(ISNUMBER($G37),SUM(P33:P36),"")</f>
        <v>6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2222</v>
      </c>
      <c r="E39" s="34">
        <f>IF(ISNUMBER($G39),SUM(E12,E17,E22,E27,E32,E37),"")</f>
        <v>1055</v>
      </c>
      <c r="F39" s="34">
        <f>IF(ISNUMBER($G39),SUM(F12,F17,F22,F27,F32,F37),"")</f>
        <v>38</v>
      </c>
      <c r="G39" s="35">
        <f>IF(SUM($G$8:$G$37)+SUM($Q$8:$Q$37)&gt;0,SUM(G12,G17,G22,G27,G32,G37),"")</f>
        <v>3277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2190</v>
      </c>
      <c r="O39" s="34">
        <f>IF(ISNUMBER($G39),SUM(O12,O17,O22,O27,O32,O37),"")</f>
        <v>1091</v>
      </c>
      <c r="P39" s="34">
        <f>IF(ISNUMBER($G39),SUM(P12,P17,P22,P27,P32,P37),"")</f>
        <v>31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2023-03-18T19:04:12Z</dcterms:modified>
</cp:coreProperties>
</file>